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320" windowHeight="11955" tabRatio="590"/>
  </bookViews>
  <sheets>
    <sheet name="ورقة2" sheetId="2" r:id="rId1"/>
  </sheets>
  <calcPr calcId="144525"/>
</workbook>
</file>

<file path=xl/calcChain.xml><?xml version="1.0" encoding="utf-8"?>
<calcChain xmlns="http://schemas.openxmlformats.org/spreadsheetml/2006/main">
  <c r="H5" i="2" l="1"/>
  <c r="H4" i="2"/>
  <c r="S6" i="2" l="1"/>
  <c r="T6" i="2" s="1"/>
  <c r="P9" i="2"/>
  <c r="H6" i="2"/>
  <c r="L6" i="2" s="1"/>
  <c r="L4" i="2" l="1"/>
  <c r="L5" i="2"/>
  <c r="H7" i="2"/>
  <c r="L7" i="2" s="1"/>
  <c r="H8" i="2"/>
  <c r="L8" i="2" s="1"/>
  <c r="E9" i="2"/>
  <c r="F9" i="2"/>
  <c r="G9" i="2"/>
  <c r="I9" i="2"/>
  <c r="J9" i="2"/>
  <c r="K9" i="2"/>
  <c r="M9" i="2"/>
  <c r="N9" i="2"/>
  <c r="O9" i="2"/>
  <c r="H9" i="2" l="1"/>
  <c r="L9" i="2" s="1"/>
  <c r="S8" i="2" l="1"/>
  <c r="S7" i="2" l="1"/>
  <c r="T7" i="2" s="1"/>
  <c r="R9" i="2" l="1"/>
  <c r="Q9" i="2"/>
  <c r="S9" i="2" l="1"/>
  <c r="X9" i="2" l="1"/>
  <c r="S5" i="2"/>
  <c r="T8" i="2" l="1"/>
  <c r="B9" i="2"/>
  <c r="C9" i="2"/>
  <c r="D9" i="2"/>
  <c r="U9" i="2"/>
  <c r="V9" i="2"/>
  <c r="W9" i="2"/>
  <c r="B10" i="2" l="1"/>
  <c r="T9" i="2" l="1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<sst xmlns="http://schemas.openxmlformats.org/spreadsheetml/2006/main" count="32" uniqueCount="29">
  <si>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</si>
  <si>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</si>
  <si>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</si>
  <si>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</si>
  <si>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</si>
  <si>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</si>
  <si>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</si>
  <si>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</si>
  <si>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شاي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</si>
  <si>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</si>
  <si>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</si>
  <si>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</si>
  <si>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</si>
  <si>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</si>
  <si>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</si>
  <si>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</si>
  <si>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</si>
  <si>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عملاء جدد</t>
  </si>
  <si>
    <t>اجمالي عملاء جدد</t>
  </si>
  <si>
    <t xml:space="preserve">بيع فتلة </t>
  </si>
  <si>
    <t xml:space="preserve">اعشاب </t>
  </si>
  <si>
    <t xml:space="preserve">فتلة </t>
  </si>
  <si>
    <t xml:space="preserve">اجمالي بيع الفتله </t>
  </si>
  <si>
    <t xml:space="preserve">اجل من البيع </t>
  </si>
  <si>
    <t>تحصيل من الاجل</t>
  </si>
  <si>
    <t>فرع /القاهره</t>
  </si>
  <si>
    <t>اجمالي شهر يوليو2025</t>
  </si>
  <si>
    <t xml:space="preserve"> 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</si>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</sst>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1"/>
      <color theme="1"/>
      <name val="Times New Roman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4" fontId="7" fillId="0" borderId="0">
      <alignment horizontal="center"/>
    </xf>
  </cellStyleXfs>
  <cellXfs count="66">
    <xf numFmtId="0" fontId="0" fillId="0" borderId="0" xfId="0"/>
    <xf numFmtId="0" fontId="2" fillId="0" borderId="0" xfId="0" applyFont="1"/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rightToLeft="1" tabSelected="1" zoomScale="30" zoomScaleNormal="30" workbookViewId="0">
      <selection activeCell="D25" sqref="D25"/>
    </sheetView>
  </sheetViews>
  <sheetFormatPr defaultColWidth="19.625" defaultRowHeight="68.25" customHeight="1" outlineLevelRow="1" outlineLevelCol="1" x14ac:dyDescent="0.45"/>
  <cols>
    <col min="1" max="1" width="37.625" style="1" customWidth="1"/>
    <col min="2" max="3" width="19.625" style="1" outlineLevel="1"/>
    <col min="4" max="4" width="18" style="1" customWidth="1" outlineLevel="1"/>
    <col min="5" max="5" width="18.375" style="1" customWidth="1" outlineLevel="1"/>
    <col min="6" max="7" width="25.625" style="1" customWidth="1" outlineLevel="1"/>
    <col min="8" max="9" width="27.125" style="1" customWidth="1" outlineLevel="1"/>
    <col min="10" max="11" width="21.375" style="1" customWidth="1" outlineLevel="1"/>
    <col min="12" max="12" width="22" style="1" customWidth="1" outlineLevel="1"/>
    <col min="13" max="14" width="14.875" style="1" customWidth="1"/>
    <col min="15" max="15" width="17" style="1" customWidth="1"/>
    <col min="16" max="16" width="19" style="1" customWidth="1"/>
    <col min="17" max="17" width="21.625" style="1" bestFit="1" customWidth="1"/>
    <col min="18" max="18" width="19.625" style="1"/>
    <col min="19" max="19" width="24.125" style="1" customWidth="1"/>
    <col min="20" max="20" width="18" style="1" customWidth="1"/>
    <col min="21" max="21" width="14.25" style="1" customWidth="1"/>
    <col min="22" max="23" width="16.125" style="1" customWidth="1"/>
    <col min="24" max="24" width="19.5" style="1" customWidth="1"/>
    <col min="25" max="16384" width="19.625" style="1"/>
  </cols>
  <sheetData>
    <row r="1" spans="1:24" ht="68.25" customHeight="1" x14ac:dyDescent="0.45">
      <c r="A1" s="64" t="s">
        <v>25</v>
      </c>
      <c r="B1" s="65"/>
      <c r="C1" s="65"/>
      <c r="D1" s="65"/>
      <c r="E1" s="60">
        <v>45844</v>
      </c>
      <c r="F1" s="60"/>
      <c r="G1" s="60"/>
      <c r="H1" s="60"/>
      <c r="I1" s="60"/>
      <c r="J1" s="60"/>
      <c r="K1" s="60"/>
      <c r="L1" s="60"/>
      <c r="M1" s="60"/>
      <c r="N1" s="60"/>
      <c r="O1" s="60"/>
      <c r="P1" s="59" t="s">
        <v>26</v>
      </c>
      <c r="Q1" s="59"/>
      <c r="R1" s="59"/>
      <c r="S1" s="59"/>
      <c r="T1" s="59"/>
      <c r="U1" s="59"/>
      <c r="V1" s="59"/>
      <c r="W1" s="59"/>
      <c r="X1" s="59"/>
    </row>
    <row r="2" spans="1:24" ht="68.25" customHeight="1" x14ac:dyDescent="0.45">
      <c r="A2" s="61" t="s">
        <v>0</v>
      </c>
      <c r="B2" s="55" t="s">
        <v>7</v>
      </c>
      <c r="C2" s="56"/>
      <c r="D2" s="56"/>
      <c r="E2" s="53" t="s">
        <v>16</v>
      </c>
      <c r="F2" s="53" t="s">
        <v>15</v>
      </c>
      <c r="G2" s="53" t="s">
        <v>19</v>
      </c>
      <c r="H2" s="57" t="s">
        <v>2</v>
      </c>
      <c r="I2" s="57" t="s">
        <v>24</v>
      </c>
      <c r="J2" s="53" t="s">
        <v>3</v>
      </c>
      <c r="K2" s="53" t="s">
        <v>23</v>
      </c>
      <c r="L2" s="57" t="s">
        <v>4</v>
      </c>
      <c r="M2" s="53" t="s">
        <v>10</v>
      </c>
      <c r="N2" s="53" t="s">
        <v>11</v>
      </c>
      <c r="O2" s="53" t="s">
        <v>17</v>
      </c>
      <c r="P2" s="45" t="s">
        <v>5</v>
      </c>
      <c r="Q2" s="45" t="s">
        <v>6</v>
      </c>
      <c r="R2" s="45" t="s">
        <v>22</v>
      </c>
      <c r="S2" s="47" t="s">
        <v>2</v>
      </c>
      <c r="T2" s="45" t="s">
        <v>9</v>
      </c>
      <c r="U2" s="45" t="s">
        <v>10</v>
      </c>
      <c r="V2" s="45" t="s">
        <v>11</v>
      </c>
      <c r="W2" s="45" t="s">
        <v>18</v>
      </c>
      <c r="X2" s="45" t="s">
        <v>12</v>
      </c>
    </row>
    <row r="3" spans="1:24" ht="68.25" customHeight="1" x14ac:dyDescent="0.45">
      <c r="A3" s="62"/>
      <c r="B3" s="2" t="s">
        <v>8</v>
      </c>
      <c r="C3" s="21" t="s">
        <v>20</v>
      </c>
      <c r="D3" s="21" t="s">
        <v>21</v>
      </c>
      <c r="E3" s="54"/>
      <c r="F3" s="54"/>
      <c r="G3" s="54"/>
      <c r="H3" s="58"/>
      <c r="I3" s="58"/>
      <c r="J3" s="54"/>
      <c r="K3" s="54"/>
      <c r="L3" s="58"/>
      <c r="M3" s="54"/>
      <c r="N3" s="54"/>
      <c r="O3" s="54"/>
      <c r="P3" s="46"/>
      <c r="Q3" s="46"/>
      <c r="R3" s="46"/>
      <c r="S3" s="48"/>
      <c r="T3" s="46"/>
      <c r="U3" s="46"/>
      <c r="V3" s="46"/>
      <c r="W3" s="46"/>
      <c r="X3" s="46"/>
    </row>
    <row r="4" spans="1:24" ht="68.25" customHeight="1" outlineLevel="1" x14ac:dyDescent="0.45">
      <c r="A4" s="30" t="s">
        <v>28</v>
      </c>
      <c r="B4" s="36">
        <v>110000</v>
      </c>
      <c r="C4" s="30">
        <v>60000</v>
      </c>
      <c r="D4" s="30">
        <v>10000</v>
      </c>
      <c r="E4" s="29">
        <v>0</v>
      </c>
      <c r="F4" s="32">
        <v>6000</v>
      </c>
      <c r="G4" s="32">
        <v>0</v>
      </c>
      <c r="H4" s="41">
        <f t="shared" ref="H4:H8" si="0">E4+F4+G4</f>
        <v>6000</v>
      </c>
      <c r="I4" s="32">
        <v>0</v>
      </c>
      <c r="J4" s="32">
        <v>310</v>
      </c>
      <c r="K4" s="32">
        <v>0</v>
      </c>
      <c r="L4" s="35">
        <f t="shared" ref="L4:L9" si="1">H4+I4-J4-K4</f>
        <v>5690</v>
      </c>
      <c r="M4" s="32">
        <v>1</v>
      </c>
      <c r="N4" s="32">
        <v>4</v>
      </c>
      <c r="O4" s="32">
        <v>1</v>
      </c>
      <c r="P4" s="28">
        <v>3261.4</v>
      </c>
      <c r="Q4" s="28">
        <v>6554.22</v>
      </c>
      <c r="R4" s="28">
        <v>118.38</v>
      </c>
      <c r="S4" s="33">
        <v>9934</v>
      </c>
      <c r="T4" s="6">
        <v>1534</v>
      </c>
      <c r="U4" s="28">
        <v>12</v>
      </c>
      <c r="V4" s="28">
        <v>134</v>
      </c>
      <c r="W4" s="28">
        <v>5</v>
      </c>
      <c r="X4" s="28">
        <v>0</v>
      </c>
    </row>
    <row r="5" spans="1:24" ht="68.25" customHeight="1" x14ac:dyDescent="0.45">
      <c r="A5" s="3" t="s">
        <v>27</v>
      </c>
      <c r="B5" s="3">
        <v>110000</v>
      </c>
      <c r="C5" s="44">
        <v>60000</v>
      </c>
      <c r="D5" s="3">
        <v>10000</v>
      </c>
      <c r="E5" s="4">
        <v>0</v>
      </c>
      <c r="F5" s="4">
        <v>0</v>
      </c>
      <c r="G5" s="20">
        <v>0</v>
      </c>
      <c r="H5" s="22">
        <f t="shared" si="0"/>
        <v>0</v>
      </c>
      <c r="I5" s="23">
        <v>0</v>
      </c>
      <c r="J5" s="14">
        <v>0</v>
      </c>
      <c r="K5" s="24">
        <v>0</v>
      </c>
      <c r="L5" s="15">
        <f t="shared" si="1"/>
        <v>0</v>
      </c>
      <c r="M5" s="5">
        <v>0</v>
      </c>
      <c r="N5" s="5">
        <v>0</v>
      </c>
      <c r="O5" s="4">
        <v>0</v>
      </c>
      <c r="P5" s="6">
        <v>0</v>
      </c>
      <c r="Q5" s="6">
        <v>0</v>
      </c>
      <c r="R5" s="6">
        <v>0</v>
      </c>
      <c r="S5" s="18">
        <f>P5+Q5+R5</f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</row>
    <row r="6" spans="1:24" ht="68.25" customHeight="1" x14ac:dyDescent="0.45">
      <c r="A6" s="3"/>
      <c r="B6" s="3">
        <v>110000</v>
      </c>
      <c r="C6" s="44">
        <v>60000</v>
      </c>
      <c r="D6" s="3">
        <v>10000</v>
      </c>
      <c r="E6" s="37">
        <v>0</v>
      </c>
      <c r="F6" s="37">
        <v>0</v>
      </c>
      <c r="G6" s="37">
        <v>0</v>
      </c>
      <c r="H6" s="43">
        <f t="shared" si="0"/>
        <v>0</v>
      </c>
      <c r="I6" s="43">
        <v>0</v>
      </c>
      <c r="J6" s="37">
        <v>0</v>
      </c>
      <c r="K6" s="37">
        <v>0</v>
      </c>
      <c r="L6" s="15">
        <f t="shared" si="1"/>
        <v>0</v>
      </c>
      <c r="M6" s="5">
        <v>0</v>
      </c>
      <c r="N6" s="5">
        <v>0</v>
      </c>
      <c r="O6" s="37">
        <v>0</v>
      </c>
      <c r="P6" s="6">
        <v>0</v>
      </c>
      <c r="Q6" s="6">
        <v>0</v>
      </c>
      <c r="R6" s="6">
        <v>0</v>
      </c>
      <c r="S6" s="42">
        <f>P6+Q6+R6</f>
        <v>0</v>
      </c>
      <c r="T6" s="6">
        <f t="shared" ref="T6:T8" si="2">S6</f>
        <v>0</v>
      </c>
      <c r="U6" s="6">
        <v>0</v>
      </c>
      <c r="V6" s="6">
        <v>0</v>
      </c>
      <c r="W6" s="6">
        <v>0</v>
      </c>
      <c r="X6" s="6">
        <v>0</v>
      </c>
    </row>
    <row r="7" spans="1:24" ht="68.25" customHeight="1" x14ac:dyDescent="0.45">
      <c r="A7" s="12"/>
      <c r="B7" s="3">
        <v>0</v>
      </c>
      <c r="C7" s="44">
        <v>0</v>
      </c>
      <c r="D7" s="3">
        <v>0</v>
      </c>
      <c r="E7" s="37">
        <v>0</v>
      </c>
      <c r="F7" s="37">
        <v>0</v>
      </c>
      <c r="G7" s="37">
        <v>0</v>
      </c>
      <c r="H7" s="41">
        <f t="shared" si="0"/>
        <v>0</v>
      </c>
      <c r="I7" s="40">
        <v>0</v>
      </c>
      <c r="J7" s="37">
        <v>0</v>
      </c>
      <c r="K7" s="5">
        <v>0</v>
      </c>
      <c r="L7" s="15">
        <f t="shared" si="1"/>
        <v>0</v>
      </c>
      <c r="M7" s="5">
        <v>0</v>
      </c>
      <c r="N7" s="5">
        <v>0</v>
      </c>
      <c r="O7" s="37">
        <v>0</v>
      </c>
      <c r="P7" s="6">
        <v>0</v>
      </c>
      <c r="Q7" s="6">
        <v>0</v>
      </c>
      <c r="R7" s="6">
        <v>0</v>
      </c>
      <c r="S7" s="39">
        <f t="shared" ref="S7" si="3">Q7+R7+P7</f>
        <v>0</v>
      </c>
      <c r="T7" s="6">
        <f t="shared" si="2"/>
        <v>0</v>
      </c>
      <c r="U7" s="6">
        <v>0</v>
      </c>
      <c r="V7" s="6">
        <v>0</v>
      </c>
      <c r="W7" s="6">
        <v>0</v>
      </c>
      <c r="X7" s="6">
        <v>0</v>
      </c>
    </row>
    <row r="8" spans="1:24" ht="68.25" customHeight="1" x14ac:dyDescent="0.45">
      <c r="A8" s="7"/>
      <c r="B8" s="3">
        <v>0</v>
      </c>
      <c r="C8" s="44">
        <v>0</v>
      </c>
      <c r="D8" s="3">
        <v>0</v>
      </c>
      <c r="E8" s="20">
        <v>0</v>
      </c>
      <c r="F8" s="8">
        <v>0</v>
      </c>
      <c r="G8" s="25">
        <v>0</v>
      </c>
      <c r="H8" s="43">
        <f t="shared" si="0"/>
        <v>0</v>
      </c>
      <c r="I8" s="23">
        <v>0</v>
      </c>
      <c r="J8" s="37">
        <v>0</v>
      </c>
      <c r="K8" s="9">
        <v>0</v>
      </c>
      <c r="L8" s="15">
        <f t="shared" si="1"/>
        <v>0</v>
      </c>
      <c r="M8" s="5">
        <v>0</v>
      </c>
      <c r="N8" s="5">
        <v>0</v>
      </c>
      <c r="O8" s="4">
        <v>0</v>
      </c>
      <c r="P8" s="6">
        <v>0</v>
      </c>
      <c r="Q8" s="10">
        <v>0</v>
      </c>
      <c r="R8" s="10">
        <v>0</v>
      </c>
      <c r="S8" s="38">
        <f>Q8+R8+P8</f>
        <v>0</v>
      </c>
      <c r="T8" s="6">
        <f t="shared" si="2"/>
        <v>0</v>
      </c>
      <c r="U8" s="10">
        <v>0</v>
      </c>
      <c r="V8" s="10">
        <v>0</v>
      </c>
      <c r="W8" s="10">
        <v>0</v>
      </c>
      <c r="X8" s="17">
        <v>0</v>
      </c>
    </row>
    <row r="9" spans="1:24" ht="68.25" customHeight="1" x14ac:dyDescent="0.45">
      <c r="A9" s="7" t="s">
        <v>1</v>
      </c>
      <c r="B9" s="8">
        <f>SUM(B5:B8)</f>
        <v>220000</v>
      </c>
      <c r="C9" s="8">
        <f>SUM(C5:C8)</f>
        <v>120000</v>
      </c>
      <c r="D9" s="8">
        <f>SUM(D5:D8)</f>
        <v>20000</v>
      </c>
      <c r="E9" s="8">
        <f>SUM(E5:E8)</f>
        <v>0</v>
      </c>
      <c r="F9" s="8">
        <f t="shared" ref="F9:K9" si="4">SUM(F4:F8)</f>
        <v>6000</v>
      </c>
      <c r="G9" s="8">
        <f t="shared" si="4"/>
        <v>0</v>
      </c>
      <c r="H9" s="16">
        <f t="shared" si="4"/>
        <v>6000</v>
      </c>
      <c r="I9" s="16">
        <f t="shared" si="4"/>
        <v>0</v>
      </c>
      <c r="J9" s="16">
        <f t="shared" si="4"/>
        <v>310</v>
      </c>
      <c r="K9" s="16">
        <f t="shared" si="4"/>
        <v>0</v>
      </c>
      <c r="L9" s="15">
        <f t="shared" si="1"/>
        <v>5690</v>
      </c>
      <c r="M9" s="16">
        <f t="shared" ref="M9:R9" si="5">SUM(M4:M8)</f>
        <v>1</v>
      </c>
      <c r="N9" s="16">
        <f t="shared" si="5"/>
        <v>4</v>
      </c>
      <c r="O9" s="16">
        <f t="shared" si="5"/>
        <v>1</v>
      </c>
      <c r="P9" s="6">
        <f t="shared" si="5"/>
        <v>3261.4</v>
      </c>
      <c r="Q9" s="6">
        <f t="shared" si="5"/>
        <v>6554.22</v>
      </c>
      <c r="R9" s="6">
        <f t="shared" si="5"/>
        <v>118.38</v>
      </c>
      <c r="S9" s="34">
        <f>Q9+R9+P9</f>
        <v>9934</v>
      </c>
      <c r="T9" s="6">
        <f>SUM(T4:T8)</f>
        <v>1534</v>
      </c>
      <c r="U9" s="6">
        <f>SUM(U5:U8)</f>
        <v>0</v>
      </c>
      <c r="V9" s="6">
        <f>SUM(V5:V8)</f>
        <v>0</v>
      </c>
      <c r="W9" s="6">
        <f>SUM(W5:W8)</f>
        <v>0</v>
      </c>
      <c r="X9" s="6">
        <f>SUM(X4:X8)</f>
        <v>0</v>
      </c>
    </row>
    <row r="10" spans="1:24" ht="68.25" customHeight="1" x14ac:dyDescent="0.45">
      <c r="A10" s="11" t="s">
        <v>13</v>
      </c>
      <c r="B10" s="49">
        <f>B9+D9+C9</f>
        <v>360000</v>
      </c>
      <c r="C10" s="49"/>
      <c r="D10" s="49"/>
      <c r="F10" s="13" t="s">
        <v>14</v>
      </c>
      <c r="G10" s="19"/>
      <c r="H10" s="50">
        <v>6</v>
      </c>
      <c r="I10" s="51"/>
      <c r="J10" s="52"/>
      <c r="K10" s="26"/>
    </row>
    <row r="11" spans="1:24" ht="63" customHeight="1" x14ac:dyDescent="0.45"/>
    <row r="19" spans="7:11" ht="68.25" customHeight="1" x14ac:dyDescent="0.45">
      <c r="G19" s="27"/>
      <c r="H19" s="27"/>
      <c r="I19" s="27"/>
      <c r="J19" s="27"/>
    </row>
    <row r="20" spans="7:11" ht="68.25" customHeight="1" x14ac:dyDescent="0.45">
      <c r="G20" s="27"/>
      <c r="H20" s="27"/>
      <c r="I20" s="27"/>
      <c r="J20" s="27"/>
    </row>
    <row r="21" spans="7:11" ht="68.25" customHeight="1" x14ac:dyDescent="0.45">
      <c r="G21" s="27"/>
      <c r="H21" s="27"/>
      <c r="I21" s="27"/>
      <c r="J21" s="27"/>
    </row>
    <row r="22" spans="7:11" ht="68.25" customHeight="1" x14ac:dyDescent="0.45">
      <c r="G22" s="27"/>
      <c r="H22" s="63"/>
      <c r="I22" s="63"/>
      <c r="J22" s="63"/>
      <c r="K22" s="31"/>
    </row>
    <row r="23" spans="7:11" ht="68.25" customHeight="1" x14ac:dyDescent="0.45">
      <c r="G23" s="27"/>
      <c r="H23" s="27"/>
      <c r="I23" s="27"/>
      <c r="J23" s="27"/>
    </row>
  </sheetData>
  <mergeCells count="28">
    <mergeCell ref="P1:X1"/>
    <mergeCell ref="E1:O1"/>
    <mergeCell ref="A2:A3"/>
    <mergeCell ref="H22:J22"/>
    <mergeCell ref="A1:D1"/>
    <mergeCell ref="V2:V3"/>
    <mergeCell ref="X2:X3"/>
    <mergeCell ref="L2:L3"/>
    <mergeCell ref="P2:P3"/>
    <mergeCell ref="Q2:Q3"/>
    <mergeCell ref="T2:T3"/>
    <mergeCell ref="U2:U3"/>
    <mergeCell ref="M2:M3"/>
    <mergeCell ref="N2:N3"/>
    <mergeCell ref="H2:H3"/>
    <mergeCell ref="J2:J3"/>
    <mergeCell ref="W2:W3"/>
    <mergeCell ref="S2:S3"/>
    <mergeCell ref="B10:D10"/>
    <mergeCell ref="H10:J10"/>
    <mergeCell ref="F2:F3"/>
    <mergeCell ref="E2:E3"/>
    <mergeCell ref="B2:D2"/>
    <mergeCell ref="O2:O3"/>
    <mergeCell ref="G2:G3"/>
    <mergeCell ref="R2:R3"/>
    <mergeCell ref="K2:K3"/>
    <mergeCell ref="I2:I3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2024-10-12T13:18:07Z</cp:lastPrinted>
  <dcterms:created xsi:type="dcterms:W3CDTF">2019-10-06T08:30:02Z</dcterms:created>
  <dcterms:modified xsi:type="dcterms:W3CDTF">2025-07-06T09:31:49Z</dcterms:modified>
</cp:coreProperties>
</file>